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К  МСП (ЮЯ ЭС) рам. ин\Приложение 1 к ДоЗ Тех.требования\Приложение 1 Протокол согласования договорной цены с приложением смет\"/>
    </mc:Choice>
  </mc:AlternateContent>
  <bookViews>
    <workbookView xWindow="0" yWindow="0" windowWidth="14820" windowHeight="1155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изм.!$A$1:$F$94</definedName>
  </definedNames>
  <calcPr calcId="162913"/>
</workbook>
</file>

<file path=xl/calcChain.xml><?xml version="1.0" encoding="utf-8"?>
<calcChain xmlns="http://schemas.openxmlformats.org/spreadsheetml/2006/main">
  <c r="E20" i="2" l="1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19" i="2"/>
</calcChain>
</file>

<file path=xl/sharedStrings.xml><?xml version="1.0" encoding="utf-8"?>
<sst xmlns="http://schemas.openxmlformats.org/spreadsheetml/2006/main" count="788" uniqueCount="187">
  <si>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</si>
  <si>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</si>
  <si>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</si>
  <si>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</si>
  <si>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</si>
  <si>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</si>
  <si>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</si>
  <si>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</si>
  <si>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</si>
  <si>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</si>
  <si>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</si>
  <si>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</si>
  <si>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</si>
  <si>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</si>
  <si>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</si>
  <si>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</si>
  <si>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</si>
  <si>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</si>
  <si>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</si>
  <si>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</si>
  <si>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</si>
  <si>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</si>
  <si>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</si>
  <si>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</si>
  <si>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</si>
  <si>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</si>
  <si>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</si>
  <si>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</si>
  <si>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</si>
  <si>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</si>
  <si>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</si>
  <si>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</si>
  <si>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</si>
  <si>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</si>
  <si>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</si>
  <si>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</si>
  <si>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</si>
  <si>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</si>
  <si>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</si>
  <si>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</si>
  <si>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</si>
  <si>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</si>
  <si>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</si>
  <si>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</si>
  <si>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</si>
  <si>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</si>
  <si>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</si>
  <si>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</si>
  <si>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</si>
  <si>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</si>
  <si>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</si>
  <si>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</si>
  <si>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</si>
  <si>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</si>
  <si>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</si>
  <si>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</si>
  <si>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</si>
  <si>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</si>
  <si>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</si>
  <si>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</si>
  <si>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</si>
  <si>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</si>
  <si>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</si>
  <si>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</si>
  <si>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</si>
  <si>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</si>
  <si>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</si>
  <si>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</si>
  <si>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</si>
  <si>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</si>
  <si>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</si>
  <si>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</si>
  <si>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</si>
  <si>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</si>
  <si>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</si>
  <si>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</si>
  <si>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</si>
  <si>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</si>
  <si>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</si>
  <si>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</si>
  <si>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</si>
  <si>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</si>
  <si>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</si>
  <si>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</si>
  <si>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</si>
  <si>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</si>
  <si>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</si>
  <si>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</si>
  <si>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</si>
  <si>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</si>
  <si>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</si>
  <si>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</si>
  <si>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</si>
  <si>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</si>
  <si>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</si>
  <si>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</si>
  <si>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</si>
  <si>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</si>
  <si>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</si>
  <si>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</si>
  <si>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</si>
  <si>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</si>
  <si>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</si>
  <si>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</si>
  <si>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</si>
  <si>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</si>
  <si>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</si>
  <si>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</si>
  <si>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</si>
  <si>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7% зимнее удорожание (для работ по строительству ТП)</t>
  </si>
  <si>
    <t>6,1% зимнее удорожание (для работ по строительству ВЛ)</t>
  </si>
  <si>
    <t>Переход ВЛ-6(10) через автодорогу 1-2 кат.</t>
  </si>
  <si>
    <t>Переход ВЛ-6(10) через водную преграду</t>
  </si>
  <si>
    <t>СТП 25 кВА</t>
  </si>
  <si>
    <t>СТП 40 кВА</t>
  </si>
  <si>
    <t>СТП 63 кВА</t>
  </si>
  <si>
    <t>СТП 100 кВА</t>
  </si>
  <si>
    <t>СТП 160 кВА</t>
  </si>
  <si>
    <t>КТПН 250 кВА</t>
  </si>
  <si>
    <t>КТПН 630 кВА</t>
  </si>
  <si>
    <t>Установка ТТ-0,4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</si>
  <si>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</si>
  <si>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</si>
  <si>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</si>
  <si>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проводов ВЛ 6(10) кВ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</si>
  <si>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</si>
  <si>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</si>
  <si>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</si>
  <si>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</si>
  <si>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</si>
  <si>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</si>
  <si>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1 ответвл.</t>
  </si>
  <si>
    <t>1 компл.</t>
  </si>
  <si>
    <t>3 шт.</t>
  </si>
  <si>
    <t>1 км.</t>
  </si>
  <si>
    <t>Установка прибора учета электрической энергии однофазный (Алдан)</t>
  </si>
  <si>
    <t>шт</t>
  </si>
  <si>
    <t>Установка прибора учета электрической энергии однофазный (Алдан-Томмот)</t>
  </si>
  <si>
    <t>Установка прибора учета электрической энергии однофазный (Алдан-Сереб.Бор)</t>
  </si>
  <si>
    <t>Установка прибора учета электрической энергии полукосвенный 3-х фазный (Алдан)</t>
  </si>
  <si>
    <t>Установка прибора учета электрической энергии полукосвенный 3-х фазный (Алдан-Томмот)</t>
  </si>
  <si>
    <t>Установка прибора учета электрической энергии полукосвенный 3-х фазный (Алдан-Сереб.Бор)</t>
  </si>
  <si>
    <t>Установка прибора учета электрической энергии прямого включения 3-х фазный (Алдан)</t>
  </si>
  <si>
    <t>Установка прибора учета электрической энергии прямого включения 3-х фазный (Алдан-Томмот)</t>
  </si>
  <si>
    <t>Установка прибора учета электрической энергии прямого включения 3-х фазный (Алдан-Сереб.Бор)</t>
  </si>
  <si>
    <t>Подвеска провода СИП2А 3х95+1х70(0,4 кВ)</t>
  </si>
  <si>
    <t>Установка птицезащитных устройств на опоры</t>
  </si>
  <si>
    <r>
      <t xml:space="preserve">К1=
</t>
    </r>
    <r>
      <rPr>
        <i/>
        <sz val="11"/>
        <rFont val="Arial"/>
        <family val="2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</si>
  <si>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Переход ВЛ-0,4 через автодорог 2-3 кат.</t>
  </si>
  <si>
    <t>Переход ВЛ-0,4 через автодорог 1-2 кат.</t>
  </si>
  <si>
    <t>КЛ - 0,4 кВ, 1 кабель в траншее, 240 мм2</t>
  </si>
  <si>
    <t>КЛ - 0,4 кВ, 2 кабеля в траншее, 240 мм2</t>
  </si>
  <si>
    <t>КЛ - 6(10) кВ, 1 кабель в траншее, 240 мм2</t>
  </si>
  <si>
    <t>КЛ - 6(10) кВ, 2 кабеля в траншее, 240 мм2</t>
  </si>
  <si>
    <t>2 КТПН 250 кВА</t>
  </si>
  <si>
    <t>2 КТПН 400 кВА</t>
  </si>
  <si>
    <t>2 КТПН 630 кВА</t>
  </si>
  <si>
    <t>Демонтаж неизолированных проводов ВЛ 0,4 кВ</t>
  </si>
  <si>
    <t>Демонтаж изолированных проводов ВЛ 0,4 кВ</t>
  </si>
  <si>
    <t>Подъездные пути-100 м.</t>
  </si>
  <si>
    <t>Установка оттяжки</t>
  </si>
  <si>
    <t>Установка разрядников на опоры</t>
  </si>
  <si>
    <t>Заземление опоры-забивка</t>
  </si>
  <si>
    <t>Заземление опоры-лучевое</t>
  </si>
  <si>
    <t>Подвеска провода СИП2А 3х95+1х70(0,4 кВ) по фасаду здания</t>
  </si>
  <si>
    <t>Расчистка просеки-1 Га</t>
  </si>
  <si>
    <t>Расчистка просеки-мульчирование густого леса</t>
  </si>
  <si>
    <t>Расчистка просеки-мульчирование средней густоты леса</t>
  </si>
  <si>
    <t>Расчистка просеки-сжигание</t>
  </si>
  <si>
    <t>Расчистка просеки-перевозка Н.Куранах</t>
  </si>
  <si>
    <t>Расчистка просеки-перевозка Томмот</t>
  </si>
  <si>
    <t>Расчистка просеки-перевозка Нерюнгри</t>
  </si>
  <si>
    <t>Доставка техники, материалов, рабочих в Томмот</t>
  </si>
  <si>
    <t>Доставка техники, материалов, рабочих в Нерюнгри</t>
  </si>
  <si>
    <t>Установка автоматического выключателя</t>
  </si>
  <si>
    <t>2 шт.</t>
  </si>
  <si>
    <t>шт.</t>
  </si>
  <si>
    <t>100 м.</t>
  </si>
  <si>
    <t>60 м.</t>
  </si>
  <si>
    <t>1 рейс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</si>
  <si>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№№1-124) недопустимо.</t>
  </si>
  <si>
    <t>Установка одностоечной опоры с одним подкосом 6(10) кВ</t>
  </si>
  <si>
    <t>Подвеска провода СИП 3 (6-10 кВ)</t>
  </si>
  <si>
    <t>Установка одностоечной опоры  0,4 кВ</t>
  </si>
  <si>
    <t>0,6% снегоборьба</t>
  </si>
  <si>
    <t>2,45% дефлятор перевода на  2023 год.</t>
  </si>
  <si>
    <t>Приложение 3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</si>
</sst>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6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0" fontId="8" fillId="6" borderId="19" xfId="0" applyFont="1" applyFill="1" applyBorder="1" applyAlignment="1">
      <alignment horizontal="center" vertical="top" wrapText="1"/>
    </xf>
    <xf numFmtId="0" fontId="7" fillId="0" borderId="0" xfId="0" applyFont="1" applyFill="1"/>
    <xf numFmtId="0" fontId="7" fillId="6" borderId="19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1" applyFont="1" applyAlignment="1">
      <alignment horizontal="right" vertical="top"/>
    </xf>
    <xf numFmtId="49" fontId="12" fillId="3" borderId="19" xfId="0" applyNumberFormat="1" applyFont="1" applyFill="1" applyBorder="1" applyAlignment="1">
      <alignment horizontal="left" vertical="top" wrapText="1"/>
    </xf>
    <xf numFmtId="49" fontId="12" fillId="3" borderId="24" xfId="0" applyNumberFormat="1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/>
    </xf>
    <xf numFmtId="0" fontId="7" fillId="6" borderId="19" xfId="0" applyFont="1" applyFill="1" applyBorder="1" applyAlignment="1">
      <alignment vertical="top"/>
    </xf>
    <xf numFmtId="0" fontId="7" fillId="6" borderId="19" xfId="1" applyFont="1" applyFill="1" applyBorder="1" applyAlignment="1">
      <alignment horizontal="right" vertical="top"/>
    </xf>
    <xf numFmtId="0" fontId="7" fillId="6" borderId="19" xfId="0" applyFont="1" applyFill="1" applyBorder="1" applyAlignment="1">
      <alignment horizontal="left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0" fontId="8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11" fillId="0" borderId="2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4" fontId="8" fillId="6" borderId="1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0" t="s">
        <v>98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1" t="s">
        <v>93</v>
      </c>
      <c r="B4" s="84" t="s">
        <v>81</v>
      </c>
      <c r="C4" s="84" t="s">
        <v>82</v>
      </c>
      <c r="D4" s="75" t="s">
        <v>96</v>
      </c>
      <c r="E4" s="76"/>
      <c r="F4" s="76"/>
      <c r="G4" s="77"/>
      <c r="H4" s="75" t="s">
        <v>97</v>
      </c>
      <c r="I4" s="76"/>
      <c r="J4" s="76"/>
      <c r="K4" s="77"/>
    </row>
    <row r="5" spans="1:16" s="11" customFormat="1" x14ac:dyDescent="0.25">
      <c r="A5" s="82"/>
      <c r="B5" s="85"/>
      <c r="C5" s="85"/>
      <c r="D5" s="12" t="s">
        <v>83</v>
      </c>
      <c r="E5" s="78" t="s">
        <v>84</v>
      </c>
      <c r="F5" s="79"/>
      <c r="G5" s="12" t="s">
        <v>88</v>
      </c>
      <c r="H5" s="12" t="s">
        <v>83</v>
      </c>
      <c r="I5" s="78" t="s">
        <v>84</v>
      </c>
      <c r="J5" s="79"/>
      <c r="K5" s="12" t="s">
        <v>88</v>
      </c>
    </row>
    <row r="6" spans="1:16" s="11" customFormat="1" ht="29.25" thickBot="1" x14ac:dyDescent="0.3">
      <c r="A6" s="83"/>
      <c r="B6" s="86"/>
      <c r="C6" s="86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abSelected="1" view="pageBreakPreview" topLeftCell="A28" zoomScaleNormal="100" zoomScaleSheetLayoutView="100" workbookViewId="0">
      <selection activeCell="C99" sqref="C99"/>
    </sheetView>
  </sheetViews>
  <sheetFormatPr defaultColWidth="9.140625" defaultRowHeight="14.25" x14ac:dyDescent="0.2"/>
  <cols>
    <col min="1" max="1" width="7.85546875" style="44" customWidth="1"/>
    <col min="2" max="2" width="47.42578125" style="45" customWidth="1"/>
    <col min="3" max="3" width="18.7109375" style="45" customWidth="1"/>
    <col min="4" max="4" width="18.7109375" style="44" customWidth="1"/>
    <col min="5" max="5" width="18.7109375" style="45" customWidth="1"/>
    <col min="6" max="6" width="28" style="45" customWidth="1"/>
    <col min="7" max="16384" width="9.140625" style="45"/>
  </cols>
  <sheetData>
    <row r="1" spans="1:10" s="43" customFormat="1" x14ac:dyDescent="0.2">
      <c r="A1" s="87" t="s">
        <v>186</v>
      </c>
      <c r="B1" s="87"/>
      <c r="C1" s="87"/>
      <c r="D1" s="87"/>
      <c r="E1" s="87"/>
      <c r="F1" s="87"/>
    </row>
    <row r="2" spans="1:10" s="43" customFormat="1" x14ac:dyDescent="0.2">
      <c r="A2" s="91" t="s">
        <v>108</v>
      </c>
      <c r="B2" s="91"/>
      <c r="C2" s="91"/>
      <c r="D2" s="91"/>
      <c r="E2" s="91"/>
      <c r="F2" s="91"/>
    </row>
    <row r="3" spans="1:10" s="43" customFormat="1" ht="15" x14ac:dyDescent="0.2">
      <c r="A3" s="44"/>
      <c r="B3" s="45"/>
      <c r="C3" s="88" t="s">
        <v>100</v>
      </c>
      <c r="D3" s="88"/>
      <c r="E3" s="88"/>
    </row>
    <row r="4" spans="1:10" s="43" customFormat="1" ht="8.25" customHeight="1" x14ac:dyDescent="0.2">
      <c r="A4" s="44"/>
      <c r="B4" s="45"/>
      <c r="C4" s="45"/>
      <c r="D4" s="46"/>
      <c r="E4" s="47"/>
    </row>
    <row r="5" spans="1:10" s="43" customFormat="1" ht="15" x14ac:dyDescent="0.2">
      <c r="A5" s="89" t="s">
        <v>101</v>
      </c>
      <c r="B5" s="89"/>
      <c r="C5" s="89"/>
      <c r="D5" s="89"/>
      <c r="E5" s="89"/>
    </row>
    <row r="6" spans="1:10" s="43" customFormat="1" x14ac:dyDescent="0.2">
      <c r="A6" s="48"/>
      <c r="B6" s="90" t="s">
        <v>185</v>
      </c>
      <c r="C6" s="90"/>
      <c r="D6" s="49"/>
      <c r="E6" s="50"/>
    </row>
    <row r="7" spans="1:10" s="43" customFormat="1" x14ac:dyDescent="0.2">
      <c r="A7" s="48"/>
      <c r="B7" s="50" t="s">
        <v>110</v>
      </c>
      <c r="C7" s="50"/>
      <c r="D7" s="49"/>
      <c r="E7" s="50"/>
    </row>
    <row r="8" spans="1:10" s="43" customFormat="1" x14ac:dyDescent="0.2">
      <c r="A8" s="48"/>
      <c r="B8" s="50" t="s">
        <v>109</v>
      </c>
      <c r="C8" s="50"/>
      <c r="D8" s="49"/>
      <c r="E8" s="50"/>
    </row>
    <row r="9" spans="1:10" s="43" customFormat="1" x14ac:dyDescent="0.2">
      <c r="A9" s="48"/>
      <c r="B9" s="50" t="s">
        <v>184</v>
      </c>
      <c r="C9" s="50"/>
      <c r="D9" s="49"/>
      <c r="E9" s="50"/>
    </row>
    <row r="10" spans="1:10" s="43" customFormat="1" x14ac:dyDescent="0.2">
      <c r="A10" s="48"/>
      <c r="B10" s="90" t="s">
        <v>102</v>
      </c>
      <c r="C10" s="90"/>
      <c r="D10" s="49"/>
      <c r="E10" s="50"/>
    </row>
    <row r="11" spans="1:10" s="43" customFormat="1" ht="87.75" customHeight="1" x14ac:dyDescent="0.2">
      <c r="A11" s="93" t="s">
        <v>180</v>
      </c>
      <c r="B11" s="93"/>
      <c r="C11" s="93"/>
      <c r="D11" s="93"/>
      <c r="E11" s="93"/>
      <c r="F11" s="93"/>
      <c r="G11" s="51"/>
      <c r="H11" s="51"/>
      <c r="I11" s="51"/>
      <c r="J11" s="51"/>
    </row>
    <row r="12" spans="1:10" s="53" customFormat="1" ht="12" customHeight="1" x14ac:dyDescent="0.2">
      <c r="A12" s="44"/>
      <c r="B12" s="45"/>
      <c r="C12" s="52"/>
      <c r="D12" s="94"/>
      <c r="E12" s="94"/>
      <c r="F12" s="45"/>
    </row>
    <row r="13" spans="1:10" s="53" customFormat="1" ht="72" customHeight="1" x14ac:dyDescent="0.2">
      <c r="A13" s="97" t="s">
        <v>105</v>
      </c>
      <c r="B13" s="98"/>
      <c r="C13" s="98"/>
      <c r="D13" s="99"/>
      <c r="E13" s="100" t="s">
        <v>147</v>
      </c>
      <c r="F13" s="100"/>
    </row>
    <row r="14" spans="1:10" s="53" customFormat="1" x14ac:dyDescent="0.2">
      <c r="A14" s="54"/>
      <c r="B14" s="55"/>
      <c r="C14" s="56"/>
      <c r="D14" s="57"/>
      <c r="E14" s="56"/>
      <c r="F14" s="51"/>
    </row>
    <row r="15" spans="1:10" s="53" customFormat="1" ht="32.25" customHeight="1" x14ac:dyDescent="0.2">
      <c r="A15" s="95" t="s">
        <v>93</v>
      </c>
      <c r="B15" s="95" t="s">
        <v>81</v>
      </c>
      <c r="C15" s="95" t="s">
        <v>82</v>
      </c>
      <c r="D15" s="95" t="s">
        <v>104</v>
      </c>
      <c r="E15" s="96" t="s">
        <v>103</v>
      </c>
      <c r="F15" s="58" t="s">
        <v>106</v>
      </c>
    </row>
    <row r="16" spans="1:10" s="59" customFormat="1" ht="63.75" customHeight="1" x14ac:dyDescent="0.2">
      <c r="A16" s="95"/>
      <c r="B16" s="95"/>
      <c r="C16" s="95"/>
      <c r="D16" s="95"/>
      <c r="E16" s="96"/>
      <c r="F16" s="101" t="s">
        <v>107</v>
      </c>
    </row>
    <row r="17" spans="1:13" s="59" customFormat="1" x14ac:dyDescent="0.2">
      <c r="A17" s="95"/>
      <c r="B17" s="95"/>
      <c r="C17" s="95"/>
      <c r="D17" s="95"/>
      <c r="E17" s="96"/>
      <c r="F17" s="101"/>
    </row>
    <row r="18" spans="1:13" s="59" customFormat="1" x14ac:dyDescent="0.2">
      <c r="A18" s="41">
        <v>1</v>
      </c>
      <c r="B18" s="41">
        <v>2</v>
      </c>
      <c r="C18" s="41">
        <v>3</v>
      </c>
      <c r="D18" s="41">
        <v>4</v>
      </c>
      <c r="E18" s="42">
        <v>5</v>
      </c>
      <c r="F18" s="60">
        <v>6</v>
      </c>
    </row>
    <row r="19" spans="1:13" s="59" customFormat="1" ht="15" x14ac:dyDescent="0.2">
      <c r="A19" s="70">
        <v>1</v>
      </c>
      <c r="B19" s="63" t="s">
        <v>0</v>
      </c>
      <c r="C19" s="65" t="s">
        <v>3</v>
      </c>
      <c r="D19" s="67">
        <v>17337.2</v>
      </c>
      <c r="E19" s="74">
        <f>D19*1.2</f>
        <v>20804.64</v>
      </c>
      <c r="F19" s="60"/>
    </row>
    <row r="20" spans="1:13" s="59" customFormat="1" ht="25.5" x14ac:dyDescent="0.2">
      <c r="A20" s="70">
        <v>2</v>
      </c>
      <c r="B20" s="63" t="s">
        <v>181</v>
      </c>
      <c r="C20" s="65" t="s">
        <v>3</v>
      </c>
      <c r="D20" s="67">
        <v>34414.15</v>
      </c>
      <c r="E20" s="74">
        <f t="shared" ref="E20:E83" si="0">D20*1.2</f>
        <v>41296.980000000003</v>
      </c>
      <c r="F20" s="71"/>
      <c r="G20" s="61"/>
      <c r="H20" s="61"/>
      <c r="I20" s="61"/>
      <c r="J20" s="61"/>
      <c r="K20" s="61"/>
      <c r="L20" s="61"/>
      <c r="M20" s="61"/>
    </row>
    <row r="21" spans="1:13" s="59" customFormat="1" ht="15" x14ac:dyDescent="0.2">
      <c r="A21" s="70">
        <v>3</v>
      </c>
      <c r="B21" s="63" t="s">
        <v>2</v>
      </c>
      <c r="C21" s="65" t="s">
        <v>3</v>
      </c>
      <c r="D21" s="67">
        <v>52486.28</v>
      </c>
      <c r="E21" s="74">
        <f t="shared" si="0"/>
        <v>62983.535999999993</v>
      </c>
      <c r="F21" s="71"/>
      <c r="G21" s="61"/>
      <c r="H21" s="61"/>
      <c r="I21" s="61"/>
      <c r="J21" s="61"/>
      <c r="K21" s="61"/>
      <c r="L21" s="61"/>
      <c r="M21" s="61"/>
    </row>
    <row r="22" spans="1:13" s="59" customFormat="1" ht="15" x14ac:dyDescent="0.2">
      <c r="A22" s="70">
        <v>4</v>
      </c>
      <c r="B22" s="63" t="s">
        <v>182</v>
      </c>
      <c r="C22" s="65" t="s">
        <v>4</v>
      </c>
      <c r="D22" s="67">
        <v>243172.28</v>
      </c>
      <c r="E22" s="74">
        <f t="shared" si="0"/>
        <v>291806.73599999998</v>
      </c>
      <c r="F22" s="71"/>
      <c r="G22" s="61"/>
      <c r="H22" s="61"/>
      <c r="I22" s="61"/>
      <c r="J22" s="61"/>
      <c r="K22" s="61"/>
      <c r="L22" s="61"/>
      <c r="M22" s="61"/>
    </row>
    <row r="23" spans="1:13" s="59" customFormat="1" ht="15" x14ac:dyDescent="0.2">
      <c r="A23" s="70">
        <v>5</v>
      </c>
      <c r="B23" s="63" t="s">
        <v>111</v>
      </c>
      <c r="C23" s="65" t="s">
        <v>55</v>
      </c>
      <c r="D23" s="67">
        <v>36036.339999999997</v>
      </c>
      <c r="E23" s="74">
        <f t="shared" si="0"/>
        <v>43243.607999999993</v>
      </c>
      <c r="F23" s="72"/>
      <c r="G23" s="62"/>
      <c r="H23" s="62"/>
      <c r="I23" s="62"/>
      <c r="J23" s="62"/>
      <c r="K23" s="62"/>
      <c r="L23" s="62"/>
      <c r="M23" s="62"/>
    </row>
    <row r="24" spans="1:13" s="59" customFormat="1" ht="15" x14ac:dyDescent="0.2">
      <c r="A24" s="70">
        <v>6</v>
      </c>
      <c r="B24" s="63" t="s">
        <v>112</v>
      </c>
      <c r="C24" s="65" t="s">
        <v>55</v>
      </c>
      <c r="D24" s="67">
        <v>41059.72</v>
      </c>
      <c r="E24" s="74">
        <f t="shared" si="0"/>
        <v>49271.663999999997</v>
      </c>
      <c r="F24" s="71"/>
      <c r="G24" s="61"/>
      <c r="H24" s="61"/>
      <c r="I24" s="61"/>
      <c r="J24" s="61"/>
      <c r="K24" s="61"/>
      <c r="L24" s="61"/>
      <c r="M24" s="61"/>
    </row>
    <row r="25" spans="1:13" s="59" customFormat="1" ht="15" x14ac:dyDescent="0.2">
      <c r="A25" s="70">
        <v>7</v>
      </c>
      <c r="B25" s="63" t="s">
        <v>148</v>
      </c>
      <c r="C25" s="65" t="s">
        <v>55</v>
      </c>
      <c r="D25" s="67">
        <v>16801.169999999998</v>
      </c>
      <c r="E25" s="74">
        <f t="shared" si="0"/>
        <v>20161.403999999999</v>
      </c>
      <c r="F25" s="71"/>
      <c r="G25" s="61"/>
      <c r="H25" s="61"/>
      <c r="I25" s="61"/>
      <c r="J25" s="61"/>
      <c r="K25" s="61"/>
      <c r="L25" s="61"/>
      <c r="M25" s="61"/>
    </row>
    <row r="26" spans="1:13" ht="15" x14ac:dyDescent="0.2">
      <c r="A26" s="70">
        <v>8</v>
      </c>
      <c r="B26" s="63" t="s">
        <v>149</v>
      </c>
      <c r="C26" s="65" t="s">
        <v>55</v>
      </c>
      <c r="D26" s="67">
        <v>33782.54</v>
      </c>
      <c r="E26" s="74">
        <f t="shared" si="0"/>
        <v>40539.048000000003</v>
      </c>
      <c r="F26" s="73"/>
    </row>
    <row r="27" spans="1:13" ht="15" x14ac:dyDescent="0.2">
      <c r="A27" s="70">
        <v>9</v>
      </c>
      <c r="B27" s="63" t="s">
        <v>8</v>
      </c>
      <c r="C27" s="65" t="s">
        <v>9</v>
      </c>
      <c r="D27" s="67">
        <v>30510.81</v>
      </c>
      <c r="E27" s="74">
        <f t="shared" si="0"/>
        <v>36612.972000000002</v>
      </c>
      <c r="F27" s="73"/>
    </row>
    <row r="28" spans="1:13" ht="15" x14ac:dyDescent="0.2">
      <c r="A28" s="70">
        <v>10</v>
      </c>
      <c r="B28" s="63" t="s">
        <v>183</v>
      </c>
      <c r="C28" s="65" t="s">
        <v>3</v>
      </c>
      <c r="D28" s="67">
        <v>16991.599999999999</v>
      </c>
      <c r="E28" s="74">
        <f t="shared" si="0"/>
        <v>20389.919999999998</v>
      </c>
      <c r="F28" s="73"/>
    </row>
    <row r="29" spans="1:13" ht="15" x14ac:dyDescent="0.2">
      <c r="A29" s="70">
        <v>11</v>
      </c>
      <c r="B29" s="63" t="s">
        <v>11</v>
      </c>
      <c r="C29" s="65" t="s">
        <v>3</v>
      </c>
      <c r="D29" s="67">
        <v>34414.15</v>
      </c>
      <c r="E29" s="74">
        <f t="shared" si="0"/>
        <v>41296.980000000003</v>
      </c>
      <c r="F29" s="73"/>
    </row>
    <row r="30" spans="1:13" ht="15" x14ac:dyDescent="0.2">
      <c r="A30" s="70">
        <v>12</v>
      </c>
      <c r="B30" s="63" t="s">
        <v>12</v>
      </c>
      <c r="C30" s="65" t="s">
        <v>3</v>
      </c>
      <c r="D30" s="67">
        <v>52486.28</v>
      </c>
      <c r="E30" s="74">
        <f t="shared" si="0"/>
        <v>62983.535999999993</v>
      </c>
      <c r="F30" s="73"/>
    </row>
    <row r="31" spans="1:13" ht="15" x14ac:dyDescent="0.2">
      <c r="A31" s="70">
        <v>13</v>
      </c>
      <c r="B31" s="63" t="s">
        <v>61</v>
      </c>
      <c r="C31" s="65" t="s">
        <v>131</v>
      </c>
      <c r="D31" s="67">
        <v>5855.66</v>
      </c>
      <c r="E31" s="74">
        <f t="shared" si="0"/>
        <v>7026.7919999999995</v>
      </c>
      <c r="F31" s="73"/>
    </row>
    <row r="32" spans="1:13" ht="15" x14ac:dyDescent="0.2">
      <c r="A32" s="70">
        <v>14</v>
      </c>
      <c r="B32" s="63" t="s">
        <v>62</v>
      </c>
      <c r="C32" s="65" t="s">
        <v>131</v>
      </c>
      <c r="D32" s="67">
        <v>7996.58</v>
      </c>
      <c r="E32" s="74">
        <f t="shared" si="0"/>
        <v>9595.8959999999988</v>
      </c>
      <c r="F32" s="73"/>
    </row>
    <row r="33" spans="1:6" ht="25.5" x14ac:dyDescent="0.2">
      <c r="A33" s="70">
        <v>15</v>
      </c>
      <c r="B33" s="63" t="s">
        <v>63</v>
      </c>
      <c r="C33" s="65" t="s">
        <v>14</v>
      </c>
      <c r="D33" s="67">
        <v>143550.04999999999</v>
      </c>
      <c r="E33" s="74">
        <f t="shared" si="0"/>
        <v>172260.05999999997</v>
      </c>
      <c r="F33" s="73"/>
    </row>
    <row r="34" spans="1:6" ht="15" x14ac:dyDescent="0.2">
      <c r="A34" s="70">
        <v>16</v>
      </c>
      <c r="B34" s="63" t="s">
        <v>150</v>
      </c>
      <c r="C34" s="65" t="s">
        <v>14</v>
      </c>
      <c r="D34" s="67">
        <v>3235104.85</v>
      </c>
      <c r="E34" s="74">
        <f t="shared" si="0"/>
        <v>3882125.82</v>
      </c>
      <c r="F34" s="73"/>
    </row>
    <row r="35" spans="1:6" ht="15" x14ac:dyDescent="0.2">
      <c r="A35" s="70">
        <v>17</v>
      </c>
      <c r="B35" s="63" t="s">
        <v>151</v>
      </c>
      <c r="C35" s="65" t="s">
        <v>14</v>
      </c>
      <c r="D35" s="67">
        <v>3710293.96</v>
      </c>
      <c r="E35" s="74">
        <f t="shared" si="0"/>
        <v>4452352.7519999994</v>
      </c>
      <c r="F35" s="73"/>
    </row>
    <row r="36" spans="1:6" ht="15" x14ac:dyDescent="0.2">
      <c r="A36" s="70">
        <v>18</v>
      </c>
      <c r="B36" s="63" t="s">
        <v>152</v>
      </c>
      <c r="C36" s="65" t="s">
        <v>14</v>
      </c>
      <c r="D36" s="67">
        <v>3235104.85</v>
      </c>
      <c r="E36" s="74">
        <f t="shared" si="0"/>
        <v>3882125.82</v>
      </c>
      <c r="F36" s="73"/>
    </row>
    <row r="37" spans="1:6" ht="15" x14ac:dyDescent="0.2">
      <c r="A37" s="70">
        <v>19</v>
      </c>
      <c r="B37" s="63" t="s">
        <v>153</v>
      </c>
      <c r="C37" s="65" t="s">
        <v>14</v>
      </c>
      <c r="D37" s="67">
        <v>3710293.96</v>
      </c>
      <c r="E37" s="74">
        <f t="shared" si="0"/>
        <v>4452352.7519999994</v>
      </c>
      <c r="F37" s="73"/>
    </row>
    <row r="38" spans="1:6" ht="15" x14ac:dyDescent="0.2">
      <c r="A38" s="70">
        <v>20</v>
      </c>
      <c r="B38" s="63" t="s">
        <v>113</v>
      </c>
      <c r="C38" s="65" t="s">
        <v>14</v>
      </c>
      <c r="D38" s="67">
        <v>250318.26</v>
      </c>
      <c r="E38" s="74">
        <f t="shared" si="0"/>
        <v>300381.91200000001</v>
      </c>
      <c r="F38" s="73"/>
    </row>
    <row r="39" spans="1:6" ht="15" x14ac:dyDescent="0.2">
      <c r="A39" s="70">
        <v>21</v>
      </c>
      <c r="B39" s="63" t="s">
        <v>114</v>
      </c>
      <c r="C39" s="65" t="s">
        <v>9</v>
      </c>
      <c r="D39" s="67">
        <v>250318.26</v>
      </c>
      <c r="E39" s="74">
        <f t="shared" si="0"/>
        <v>300381.91200000001</v>
      </c>
      <c r="F39" s="73"/>
    </row>
    <row r="40" spans="1:6" ht="15" x14ac:dyDescent="0.2">
      <c r="A40" s="70">
        <v>22</v>
      </c>
      <c r="B40" s="63" t="s">
        <v>115</v>
      </c>
      <c r="C40" s="65" t="s">
        <v>9</v>
      </c>
      <c r="D40" s="67">
        <v>250318.26</v>
      </c>
      <c r="E40" s="74">
        <f t="shared" si="0"/>
        <v>300381.91200000001</v>
      </c>
      <c r="F40" s="73"/>
    </row>
    <row r="41" spans="1:6" ht="15" x14ac:dyDescent="0.2">
      <c r="A41" s="70">
        <v>23</v>
      </c>
      <c r="B41" s="63" t="s">
        <v>116</v>
      </c>
      <c r="C41" s="65" t="s">
        <v>9</v>
      </c>
      <c r="D41" s="67">
        <v>253361.68</v>
      </c>
      <c r="E41" s="74">
        <f t="shared" si="0"/>
        <v>304034.016</v>
      </c>
      <c r="F41" s="73"/>
    </row>
    <row r="42" spans="1:6" ht="15" x14ac:dyDescent="0.2">
      <c r="A42" s="70">
        <v>24</v>
      </c>
      <c r="B42" s="63" t="s">
        <v>117</v>
      </c>
      <c r="C42" s="65" t="s">
        <v>9</v>
      </c>
      <c r="D42" s="67">
        <v>248388.16</v>
      </c>
      <c r="E42" s="74">
        <f t="shared" si="0"/>
        <v>298065.79200000002</v>
      </c>
      <c r="F42" s="73"/>
    </row>
    <row r="43" spans="1:6" ht="15" x14ac:dyDescent="0.2">
      <c r="A43" s="70">
        <v>25</v>
      </c>
      <c r="B43" s="63" t="s">
        <v>118</v>
      </c>
      <c r="C43" s="65" t="s">
        <v>9</v>
      </c>
      <c r="D43" s="67">
        <v>515952.97</v>
      </c>
      <c r="E43" s="74">
        <f t="shared" si="0"/>
        <v>619143.5639999999</v>
      </c>
      <c r="F43" s="73"/>
    </row>
    <row r="44" spans="1:6" ht="15" x14ac:dyDescent="0.2">
      <c r="A44" s="70">
        <v>26</v>
      </c>
      <c r="B44" s="63" t="s">
        <v>119</v>
      </c>
      <c r="C44" s="65" t="s">
        <v>9</v>
      </c>
      <c r="D44" s="67">
        <v>558412.43000000005</v>
      </c>
      <c r="E44" s="74">
        <f t="shared" si="0"/>
        <v>670094.91600000008</v>
      </c>
      <c r="F44" s="73"/>
    </row>
    <row r="45" spans="1:6" ht="15" x14ac:dyDescent="0.2">
      <c r="A45" s="70">
        <v>27</v>
      </c>
      <c r="B45" s="63" t="s">
        <v>154</v>
      </c>
      <c r="C45" s="65" t="s">
        <v>9</v>
      </c>
      <c r="D45" s="67">
        <v>957659.13</v>
      </c>
      <c r="E45" s="74">
        <f t="shared" si="0"/>
        <v>1149190.956</v>
      </c>
      <c r="F45" s="73"/>
    </row>
    <row r="46" spans="1:6" ht="15" x14ac:dyDescent="0.2">
      <c r="A46" s="70">
        <v>28</v>
      </c>
      <c r="B46" s="63" t="s">
        <v>155</v>
      </c>
      <c r="C46" s="65" t="s">
        <v>9</v>
      </c>
      <c r="D46" s="67">
        <v>957659.13</v>
      </c>
      <c r="E46" s="74">
        <f t="shared" si="0"/>
        <v>1149190.956</v>
      </c>
      <c r="F46" s="73"/>
    </row>
    <row r="47" spans="1:6" ht="15" x14ac:dyDescent="0.2">
      <c r="A47" s="70">
        <v>29</v>
      </c>
      <c r="B47" s="63" t="s">
        <v>156</v>
      </c>
      <c r="C47" s="65" t="s">
        <v>9</v>
      </c>
      <c r="D47" s="67">
        <v>957659.13</v>
      </c>
      <c r="E47" s="74">
        <f t="shared" si="0"/>
        <v>1149190.956</v>
      </c>
      <c r="F47" s="73"/>
    </row>
    <row r="48" spans="1:6" ht="15" x14ac:dyDescent="0.2">
      <c r="A48" s="70">
        <v>30</v>
      </c>
      <c r="B48" s="63" t="s">
        <v>120</v>
      </c>
      <c r="C48" s="65" t="s">
        <v>9</v>
      </c>
      <c r="D48" s="67">
        <v>19090.32</v>
      </c>
      <c r="E48" s="74">
        <f t="shared" si="0"/>
        <v>22908.383999999998</v>
      </c>
      <c r="F48" s="73"/>
    </row>
    <row r="49" spans="1:6" ht="15" x14ac:dyDescent="0.2">
      <c r="A49" s="70">
        <v>31</v>
      </c>
      <c r="B49" s="63" t="s">
        <v>33</v>
      </c>
      <c r="C49" s="65" t="s">
        <v>9</v>
      </c>
      <c r="D49" s="67">
        <v>10100.5</v>
      </c>
      <c r="E49" s="74">
        <f t="shared" si="0"/>
        <v>12120.6</v>
      </c>
      <c r="F49" s="73"/>
    </row>
    <row r="50" spans="1:6" ht="25.5" x14ac:dyDescent="0.2">
      <c r="A50" s="70">
        <v>32</v>
      </c>
      <c r="B50" s="63" t="s">
        <v>34</v>
      </c>
      <c r="C50" s="65" t="s">
        <v>9</v>
      </c>
      <c r="D50" s="67">
        <v>16411</v>
      </c>
      <c r="E50" s="74">
        <f t="shared" si="0"/>
        <v>19693.2</v>
      </c>
      <c r="F50" s="73"/>
    </row>
    <row r="51" spans="1:6" ht="25.5" x14ac:dyDescent="0.2">
      <c r="A51" s="70">
        <v>33</v>
      </c>
      <c r="B51" s="63" t="s">
        <v>42</v>
      </c>
      <c r="C51" s="65" t="s">
        <v>9</v>
      </c>
      <c r="D51" s="67">
        <v>23301.21</v>
      </c>
      <c r="E51" s="74">
        <f t="shared" si="0"/>
        <v>27961.451999999997</v>
      </c>
      <c r="F51" s="73"/>
    </row>
    <row r="52" spans="1:6" ht="15" x14ac:dyDescent="0.2">
      <c r="A52" s="70">
        <v>34</v>
      </c>
      <c r="B52" s="63" t="s">
        <v>121</v>
      </c>
      <c r="C52" s="65" t="s">
        <v>9</v>
      </c>
      <c r="D52" s="67">
        <v>7074.73</v>
      </c>
      <c r="E52" s="74">
        <f t="shared" si="0"/>
        <v>8489.6759999999995</v>
      </c>
      <c r="F52" s="73"/>
    </row>
    <row r="53" spans="1:6" ht="15" x14ac:dyDescent="0.2">
      <c r="A53" s="70">
        <v>35</v>
      </c>
      <c r="B53" s="63" t="s">
        <v>122</v>
      </c>
      <c r="C53" s="65" t="s">
        <v>9</v>
      </c>
      <c r="D53" s="67">
        <v>13431.09</v>
      </c>
      <c r="E53" s="74">
        <f t="shared" si="0"/>
        <v>16117.307999999999</v>
      </c>
      <c r="F53" s="73"/>
    </row>
    <row r="54" spans="1:6" ht="15" x14ac:dyDescent="0.2">
      <c r="A54" s="70">
        <v>36</v>
      </c>
      <c r="B54" s="63" t="s">
        <v>123</v>
      </c>
      <c r="C54" s="65" t="s">
        <v>9</v>
      </c>
      <c r="D54" s="67">
        <v>17975.900000000001</v>
      </c>
      <c r="E54" s="74">
        <f t="shared" si="0"/>
        <v>21571.08</v>
      </c>
      <c r="F54" s="73"/>
    </row>
    <row r="55" spans="1:6" ht="15" x14ac:dyDescent="0.2">
      <c r="A55" s="70">
        <v>37</v>
      </c>
      <c r="B55" s="63" t="s">
        <v>157</v>
      </c>
      <c r="C55" s="65" t="s">
        <v>3</v>
      </c>
      <c r="D55" s="67">
        <v>6532.2</v>
      </c>
      <c r="E55" s="74">
        <f t="shared" si="0"/>
        <v>7838.6399999999994</v>
      </c>
      <c r="F55" s="73"/>
    </row>
    <row r="56" spans="1:6" ht="15" x14ac:dyDescent="0.2">
      <c r="A56" s="70">
        <v>38</v>
      </c>
      <c r="B56" s="63" t="s">
        <v>158</v>
      </c>
      <c r="C56" s="65" t="s">
        <v>14</v>
      </c>
      <c r="D56" s="67">
        <v>97748.67</v>
      </c>
      <c r="E56" s="74">
        <f t="shared" si="0"/>
        <v>117298.40399999999</v>
      </c>
      <c r="F56" s="73"/>
    </row>
    <row r="57" spans="1:6" ht="15" x14ac:dyDescent="0.2">
      <c r="A57" s="70">
        <v>39</v>
      </c>
      <c r="B57" s="63" t="s">
        <v>124</v>
      </c>
      <c r="C57" s="65" t="s">
        <v>3</v>
      </c>
      <c r="D57" s="67">
        <v>7760.17</v>
      </c>
      <c r="E57" s="74">
        <f t="shared" si="0"/>
        <v>9312.2039999999997</v>
      </c>
      <c r="F57" s="73"/>
    </row>
    <row r="58" spans="1:6" ht="15" x14ac:dyDescent="0.2">
      <c r="A58" s="70">
        <v>40</v>
      </c>
      <c r="B58" s="63" t="s">
        <v>48</v>
      </c>
      <c r="C58" s="65" t="s">
        <v>133</v>
      </c>
      <c r="D58" s="67">
        <v>5125.91</v>
      </c>
      <c r="E58" s="74">
        <f t="shared" si="0"/>
        <v>6151.0919999999996</v>
      </c>
      <c r="F58" s="73"/>
    </row>
    <row r="59" spans="1:6" ht="15" x14ac:dyDescent="0.2">
      <c r="A59" s="70">
        <v>41</v>
      </c>
      <c r="B59" s="63" t="s">
        <v>40</v>
      </c>
      <c r="C59" s="65" t="s">
        <v>132</v>
      </c>
      <c r="D59" s="67">
        <v>8252.73</v>
      </c>
      <c r="E59" s="74">
        <f t="shared" si="0"/>
        <v>9903.2759999999998</v>
      </c>
      <c r="F59" s="73"/>
    </row>
    <row r="60" spans="1:6" ht="15" x14ac:dyDescent="0.2">
      <c r="A60" s="70">
        <v>42</v>
      </c>
      <c r="B60" s="63" t="s">
        <v>38</v>
      </c>
      <c r="C60" s="65" t="s">
        <v>9</v>
      </c>
      <c r="D60" s="67">
        <v>186898.56</v>
      </c>
      <c r="E60" s="74">
        <f t="shared" si="0"/>
        <v>224278.272</v>
      </c>
      <c r="F60" s="73"/>
    </row>
    <row r="61" spans="1:6" ht="15" x14ac:dyDescent="0.2">
      <c r="A61" s="70">
        <v>43</v>
      </c>
      <c r="B61" s="63" t="s">
        <v>125</v>
      </c>
      <c r="C61" s="65" t="s">
        <v>55</v>
      </c>
      <c r="D61" s="67">
        <v>2529810.7200000002</v>
      </c>
      <c r="E61" s="74">
        <f t="shared" si="0"/>
        <v>3035772.8640000001</v>
      </c>
      <c r="F61" s="73"/>
    </row>
    <row r="62" spans="1:6" ht="15" x14ac:dyDescent="0.2">
      <c r="A62" s="70">
        <v>44</v>
      </c>
      <c r="B62" s="63" t="s">
        <v>126</v>
      </c>
      <c r="C62" s="65" t="s">
        <v>134</v>
      </c>
      <c r="D62" s="67">
        <v>56182.8</v>
      </c>
      <c r="E62" s="74">
        <f t="shared" si="0"/>
        <v>67419.360000000001</v>
      </c>
      <c r="F62" s="73"/>
    </row>
    <row r="63" spans="1:6" ht="15" x14ac:dyDescent="0.2">
      <c r="A63" s="70">
        <v>45</v>
      </c>
      <c r="B63" s="63" t="s">
        <v>127</v>
      </c>
      <c r="C63" s="65" t="s">
        <v>134</v>
      </c>
      <c r="D63" s="67">
        <v>83040.92</v>
      </c>
      <c r="E63" s="74">
        <f t="shared" si="0"/>
        <v>99649.103999999992</v>
      </c>
      <c r="F63" s="73"/>
    </row>
    <row r="64" spans="1:6" ht="15" x14ac:dyDescent="0.2">
      <c r="A64" s="70">
        <v>46</v>
      </c>
      <c r="B64" s="63" t="s">
        <v>128</v>
      </c>
      <c r="C64" s="65" t="s">
        <v>134</v>
      </c>
      <c r="D64" s="67">
        <v>450056.22</v>
      </c>
      <c r="E64" s="74">
        <f t="shared" si="0"/>
        <v>540067.46399999992</v>
      </c>
      <c r="F64" s="73"/>
    </row>
    <row r="65" spans="1:6" ht="15" x14ac:dyDescent="0.2">
      <c r="A65" s="70">
        <v>47</v>
      </c>
      <c r="B65" s="63" t="s">
        <v>130</v>
      </c>
      <c r="C65" s="65" t="s">
        <v>9</v>
      </c>
      <c r="D65" s="67">
        <v>95008.320000000007</v>
      </c>
      <c r="E65" s="74">
        <f t="shared" si="0"/>
        <v>114009.98400000001</v>
      </c>
      <c r="F65" s="73"/>
    </row>
    <row r="66" spans="1:6" ht="15" x14ac:dyDescent="0.2">
      <c r="A66" s="70">
        <v>48</v>
      </c>
      <c r="B66" s="63" t="s">
        <v>129</v>
      </c>
      <c r="C66" s="65" t="s">
        <v>175</v>
      </c>
      <c r="D66" s="67">
        <v>60293.74</v>
      </c>
      <c r="E66" s="74">
        <f t="shared" si="0"/>
        <v>72352.487999999998</v>
      </c>
      <c r="F66" s="73"/>
    </row>
    <row r="67" spans="1:6" ht="25.5" x14ac:dyDescent="0.2">
      <c r="A67" s="70">
        <v>49</v>
      </c>
      <c r="B67" s="63" t="s">
        <v>135</v>
      </c>
      <c r="C67" s="65" t="s">
        <v>136</v>
      </c>
      <c r="D67" s="68">
        <v>3485.25</v>
      </c>
      <c r="E67" s="74">
        <f t="shared" si="0"/>
        <v>4182.3</v>
      </c>
      <c r="F67" s="73"/>
    </row>
    <row r="68" spans="1:6" ht="25.5" x14ac:dyDescent="0.2">
      <c r="A68" s="70">
        <v>50</v>
      </c>
      <c r="B68" s="63" t="s">
        <v>137</v>
      </c>
      <c r="C68" s="65" t="s">
        <v>136</v>
      </c>
      <c r="D68" s="68">
        <v>23594.69</v>
      </c>
      <c r="E68" s="74">
        <f t="shared" si="0"/>
        <v>28313.627999999997</v>
      </c>
      <c r="F68" s="73"/>
    </row>
    <row r="69" spans="1:6" ht="25.5" x14ac:dyDescent="0.2">
      <c r="A69" s="70">
        <v>51</v>
      </c>
      <c r="B69" s="63" t="s">
        <v>138</v>
      </c>
      <c r="C69" s="65" t="s">
        <v>136</v>
      </c>
      <c r="D69" s="68">
        <v>75305.36</v>
      </c>
      <c r="E69" s="74">
        <f t="shared" si="0"/>
        <v>90366.432000000001</v>
      </c>
      <c r="F69" s="73"/>
    </row>
    <row r="70" spans="1:6" ht="25.5" x14ac:dyDescent="0.2">
      <c r="A70" s="70">
        <v>52</v>
      </c>
      <c r="B70" s="63" t="s">
        <v>139</v>
      </c>
      <c r="C70" s="65" t="s">
        <v>136</v>
      </c>
      <c r="D70" s="68">
        <v>11081.42</v>
      </c>
      <c r="E70" s="74">
        <f t="shared" si="0"/>
        <v>13297.704</v>
      </c>
      <c r="F70" s="73"/>
    </row>
    <row r="71" spans="1:6" ht="25.5" x14ac:dyDescent="0.2">
      <c r="A71" s="70">
        <v>53</v>
      </c>
      <c r="B71" s="63" t="s">
        <v>140</v>
      </c>
      <c r="C71" s="65" t="s">
        <v>136</v>
      </c>
      <c r="D71" s="68">
        <v>33405.550000000003</v>
      </c>
      <c r="E71" s="74">
        <f t="shared" si="0"/>
        <v>40086.660000000003</v>
      </c>
      <c r="F71" s="73"/>
    </row>
    <row r="72" spans="1:6" ht="25.5" x14ac:dyDescent="0.2">
      <c r="A72" s="70">
        <v>54</v>
      </c>
      <c r="B72" s="63" t="s">
        <v>141</v>
      </c>
      <c r="C72" s="65" t="s">
        <v>136</v>
      </c>
      <c r="D72" s="68">
        <v>85116.23</v>
      </c>
      <c r="E72" s="74">
        <f t="shared" si="0"/>
        <v>102139.476</v>
      </c>
      <c r="F72" s="73"/>
    </row>
    <row r="73" spans="1:6" ht="25.5" x14ac:dyDescent="0.2">
      <c r="A73" s="70">
        <v>55</v>
      </c>
      <c r="B73" s="63" t="s">
        <v>142</v>
      </c>
      <c r="C73" s="65" t="s">
        <v>136</v>
      </c>
      <c r="D73" s="68">
        <v>4538.6499999999996</v>
      </c>
      <c r="E73" s="74">
        <f t="shared" si="0"/>
        <v>5446.3799999999992</v>
      </c>
      <c r="F73" s="73"/>
    </row>
    <row r="74" spans="1:6" ht="25.5" x14ac:dyDescent="0.2">
      <c r="A74" s="70">
        <v>56</v>
      </c>
      <c r="B74" s="63" t="s">
        <v>143</v>
      </c>
      <c r="C74" s="65" t="s">
        <v>136</v>
      </c>
      <c r="D74" s="68">
        <v>24648.09</v>
      </c>
      <c r="E74" s="74">
        <f t="shared" si="0"/>
        <v>29577.707999999999</v>
      </c>
      <c r="F74" s="73"/>
    </row>
    <row r="75" spans="1:6" ht="25.5" x14ac:dyDescent="0.2">
      <c r="A75" s="70">
        <v>57</v>
      </c>
      <c r="B75" s="64" t="s">
        <v>144</v>
      </c>
      <c r="C75" s="66" t="s">
        <v>136</v>
      </c>
      <c r="D75" s="69">
        <v>76358.78</v>
      </c>
      <c r="E75" s="74">
        <f t="shared" si="0"/>
        <v>91630.535999999993</v>
      </c>
      <c r="F75" s="73"/>
    </row>
    <row r="76" spans="1:6" ht="15" x14ac:dyDescent="0.2">
      <c r="A76" s="70">
        <v>58</v>
      </c>
      <c r="B76" s="63" t="s">
        <v>146</v>
      </c>
      <c r="C76" s="65" t="s">
        <v>176</v>
      </c>
      <c r="D76" s="68">
        <v>19518.400000000001</v>
      </c>
      <c r="E76" s="74">
        <f t="shared" si="0"/>
        <v>23422.080000000002</v>
      </c>
      <c r="F76" s="73"/>
    </row>
    <row r="77" spans="1:6" ht="15" x14ac:dyDescent="0.2">
      <c r="A77" s="70">
        <v>59</v>
      </c>
      <c r="B77" s="63" t="s">
        <v>159</v>
      </c>
      <c r="C77" s="65" t="s">
        <v>177</v>
      </c>
      <c r="D77" s="68">
        <v>231071.35</v>
      </c>
      <c r="E77" s="74">
        <f t="shared" si="0"/>
        <v>277285.62</v>
      </c>
      <c r="F77" s="73"/>
    </row>
    <row r="78" spans="1:6" ht="15" x14ac:dyDescent="0.2">
      <c r="A78" s="70">
        <v>60</v>
      </c>
      <c r="B78" s="63" t="s">
        <v>160</v>
      </c>
      <c r="C78" s="65" t="s">
        <v>176</v>
      </c>
      <c r="D78" s="68">
        <v>61150.62</v>
      </c>
      <c r="E78" s="74">
        <f t="shared" si="0"/>
        <v>73380.744000000006</v>
      </c>
      <c r="F78" s="73"/>
    </row>
    <row r="79" spans="1:6" ht="15" x14ac:dyDescent="0.2">
      <c r="A79" s="70">
        <v>61</v>
      </c>
      <c r="B79" s="63" t="s">
        <v>161</v>
      </c>
      <c r="C79" s="65" t="s">
        <v>132</v>
      </c>
      <c r="D79" s="68">
        <v>14269.89</v>
      </c>
      <c r="E79" s="74">
        <f t="shared" si="0"/>
        <v>17123.867999999999</v>
      </c>
      <c r="F79" s="73"/>
    </row>
    <row r="80" spans="1:6" ht="15" x14ac:dyDescent="0.2">
      <c r="A80" s="70">
        <v>62</v>
      </c>
      <c r="B80" s="63" t="s">
        <v>162</v>
      </c>
      <c r="C80" s="65" t="s">
        <v>176</v>
      </c>
      <c r="D80" s="68">
        <v>6104.64</v>
      </c>
      <c r="E80" s="74">
        <f t="shared" si="0"/>
        <v>7325.5680000000002</v>
      </c>
      <c r="F80" s="73"/>
    </row>
    <row r="81" spans="1:6" ht="15" x14ac:dyDescent="0.2">
      <c r="A81" s="70">
        <v>63</v>
      </c>
      <c r="B81" s="63" t="s">
        <v>163</v>
      </c>
      <c r="C81" s="65" t="s">
        <v>176</v>
      </c>
      <c r="D81" s="68">
        <v>82993.25</v>
      </c>
      <c r="E81" s="74">
        <f t="shared" si="0"/>
        <v>99591.9</v>
      </c>
      <c r="F81" s="73"/>
    </row>
    <row r="82" spans="1:6" ht="15" x14ac:dyDescent="0.2">
      <c r="A82" s="70">
        <v>64</v>
      </c>
      <c r="B82" s="63" t="s">
        <v>145</v>
      </c>
      <c r="C82" s="65" t="s">
        <v>14</v>
      </c>
      <c r="D82" s="68">
        <v>331869.96999999997</v>
      </c>
      <c r="E82" s="74">
        <f t="shared" si="0"/>
        <v>398243.96399999998</v>
      </c>
      <c r="F82" s="73"/>
    </row>
    <row r="83" spans="1:6" ht="25.5" x14ac:dyDescent="0.2">
      <c r="A83" s="70">
        <v>65</v>
      </c>
      <c r="B83" s="63" t="s">
        <v>164</v>
      </c>
      <c r="C83" s="65" t="s">
        <v>178</v>
      </c>
      <c r="D83" s="68">
        <v>29013.01</v>
      </c>
      <c r="E83" s="74">
        <f t="shared" si="0"/>
        <v>34815.611999999994</v>
      </c>
      <c r="F83" s="73"/>
    </row>
    <row r="84" spans="1:6" ht="15" x14ac:dyDescent="0.2">
      <c r="A84" s="70">
        <v>66</v>
      </c>
      <c r="B84" s="63" t="s">
        <v>165</v>
      </c>
      <c r="C84" s="65" t="s">
        <v>31</v>
      </c>
      <c r="D84" s="68">
        <v>1808645.82</v>
      </c>
      <c r="E84" s="74">
        <f t="shared" ref="E84:E93" si="1">D84*1.2</f>
        <v>2170374.9840000002</v>
      </c>
      <c r="F84" s="73"/>
    </row>
    <row r="85" spans="1:6" ht="15" x14ac:dyDescent="0.2">
      <c r="A85" s="70">
        <v>67</v>
      </c>
      <c r="B85" s="63" t="s">
        <v>166</v>
      </c>
      <c r="C85" s="65" t="s">
        <v>31</v>
      </c>
      <c r="D85" s="68">
        <v>373796.99</v>
      </c>
      <c r="E85" s="74">
        <f t="shared" si="1"/>
        <v>448556.38799999998</v>
      </c>
      <c r="F85" s="73"/>
    </row>
    <row r="86" spans="1:6" ht="25.5" x14ac:dyDescent="0.2">
      <c r="A86" s="70">
        <v>68</v>
      </c>
      <c r="B86" s="63" t="s">
        <v>167</v>
      </c>
      <c r="C86" s="65" t="s">
        <v>31</v>
      </c>
      <c r="D86" s="68">
        <v>270294.27</v>
      </c>
      <c r="E86" s="74">
        <f t="shared" si="1"/>
        <v>324353.12400000001</v>
      </c>
      <c r="F86" s="73"/>
    </row>
    <row r="87" spans="1:6" ht="15" x14ac:dyDescent="0.2">
      <c r="A87" s="70">
        <v>69</v>
      </c>
      <c r="B87" s="63" t="s">
        <v>168</v>
      </c>
      <c r="C87" s="65" t="s">
        <v>31</v>
      </c>
      <c r="D87" s="68">
        <v>3642634.89</v>
      </c>
      <c r="E87" s="74">
        <f t="shared" si="1"/>
        <v>4371161.8679999998</v>
      </c>
      <c r="F87" s="73"/>
    </row>
    <row r="88" spans="1:6" ht="15" x14ac:dyDescent="0.2">
      <c r="A88" s="70">
        <v>70</v>
      </c>
      <c r="B88" s="63" t="s">
        <v>169</v>
      </c>
      <c r="C88" s="65" t="s">
        <v>31</v>
      </c>
      <c r="D88" s="68">
        <v>3823995.39</v>
      </c>
      <c r="E88" s="74">
        <f t="shared" si="1"/>
        <v>4588794.4680000003</v>
      </c>
      <c r="F88" s="73"/>
    </row>
    <row r="89" spans="1:6" ht="15" x14ac:dyDescent="0.2">
      <c r="A89" s="70">
        <v>71</v>
      </c>
      <c r="B89" s="63" t="s">
        <v>170</v>
      </c>
      <c r="C89" s="65" t="s">
        <v>179</v>
      </c>
      <c r="D89" s="68">
        <v>3858493.2</v>
      </c>
      <c r="E89" s="74">
        <f t="shared" si="1"/>
        <v>4630191.84</v>
      </c>
      <c r="F89" s="73"/>
    </row>
    <row r="90" spans="1:6" ht="15" x14ac:dyDescent="0.2">
      <c r="A90" s="70">
        <v>72</v>
      </c>
      <c r="B90" s="63" t="s">
        <v>171</v>
      </c>
      <c r="C90" s="65" t="s">
        <v>179</v>
      </c>
      <c r="D90" s="68">
        <v>3977315.85</v>
      </c>
      <c r="E90" s="74">
        <f t="shared" si="1"/>
        <v>4772779.0199999996</v>
      </c>
      <c r="F90" s="73"/>
    </row>
    <row r="91" spans="1:6" ht="15" x14ac:dyDescent="0.2">
      <c r="A91" s="70">
        <v>73</v>
      </c>
      <c r="B91" s="63" t="s">
        <v>172</v>
      </c>
      <c r="C91" s="65" t="s">
        <v>179</v>
      </c>
      <c r="D91" s="68">
        <v>112172.6</v>
      </c>
      <c r="E91" s="74">
        <f t="shared" si="1"/>
        <v>134607.12</v>
      </c>
      <c r="F91" s="73"/>
    </row>
    <row r="92" spans="1:6" ht="15" x14ac:dyDescent="0.2">
      <c r="A92" s="70">
        <v>74</v>
      </c>
      <c r="B92" s="63" t="s">
        <v>173</v>
      </c>
      <c r="C92" s="65" t="s">
        <v>179</v>
      </c>
      <c r="D92" s="68">
        <v>336540.46</v>
      </c>
      <c r="E92" s="74">
        <f t="shared" si="1"/>
        <v>403848.55200000003</v>
      </c>
      <c r="F92" s="73"/>
    </row>
    <row r="93" spans="1:6" ht="15" x14ac:dyDescent="0.2">
      <c r="A93" s="70">
        <v>75</v>
      </c>
      <c r="B93" s="63" t="s">
        <v>174</v>
      </c>
      <c r="C93" s="65" t="s">
        <v>9</v>
      </c>
      <c r="D93" s="68">
        <v>17878.919999999998</v>
      </c>
      <c r="E93" s="74">
        <f t="shared" si="1"/>
        <v>21454.703999999998</v>
      </c>
      <c r="F93" s="73"/>
    </row>
    <row r="95" spans="1:6" ht="14.25" customHeight="1" x14ac:dyDescent="0.2">
      <c r="C95" s="92"/>
      <c r="D95" s="92"/>
      <c r="E95" s="92"/>
    </row>
    <row r="96" spans="1:6" x14ac:dyDescent="0.2">
      <c r="C96" s="92"/>
      <c r="D96" s="92"/>
      <c r="E96" s="92"/>
    </row>
  </sheetData>
  <mergeCells count="18">
    <mergeCell ref="C95:E95"/>
    <mergeCell ref="C96:E96"/>
    <mergeCell ref="A11:F11"/>
    <mergeCell ref="D12:E12"/>
    <mergeCell ref="D15:D17"/>
    <mergeCell ref="E15:E17"/>
    <mergeCell ref="A15:A17"/>
    <mergeCell ref="B15:B17"/>
    <mergeCell ref="C15:C17"/>
    <mergeCell ref="A13:D13"/>
    <mergeCell ref="E13:F13"/>
    <mergeCell ref="F16:F17"/>
    <mergeCell ref="A1:F1"/>
    <mergeCell ref="C3:E3"/>
    <mergeCell ref="A5:E5"/>
    <mergeCell ref="B10:C10"/>
    <mergeCell ref="A2:F2"/>
    <mergeCell ref="B6:C6"/>
  </mergeCells>
  <pageMargins left="0.7" right="0.7" top="0.75" bottom="0.75" header="0.3" footer="0.3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2023-04-06T23:15:10Z</cp:lastPrinted>
  <dcterms:created xsi:type="dcterms:W3CDTF">1996-10-08T23:32:33Z</dcterms:created>
  <dcterms:modified xsi:type="dcterms:W3CDTF">2023-05-04T00:44:21Z</dcterms:modified>
</cp:coreProperties>
</file>